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7" i="1"/>
  <c r="X62"/>
  <c r="AA43"/>
  <c r="Z43"/>
  <c r="Z42" s="1"/>
  <c r="X12"/>
  <c r="AA91"/>
  <c r="AA87"/>
  <c r="AA86" s="1"/>
  <c r="Z87"/>
  <c r="Z86" s="1"/>
  <c r="AA79"/>
  <c r="AA75" s="1"/>
  <c r="AA74" s="1"/>
  <c r="Z79"/>
  <c r="Z75" s="1"/>
  <c r="Z74" s="1"/>
  <c r="Z57"/>
  <c r="AA53"/>
  <c r="AA52" s="1"/>
  <c r="Z53"/>
  <c r="Z52"/>
  <c r="AA42"/>
  <c r="AA38"/>
  <c r="Z38"/>
  <c r="AA22"/>
  <c r="AA21" s="1"/>
  <c r="Z22"/>
  <c r="Z21" s="1"/>
  <c r="AA14"/>
  <c r="Z14"/>
  <c r="AA13" l="1"/>
  <c r="AA12" s="1"/>
  <c r="Z13"/>
  <c r="Z12" s="1"/>
</calcChain>
</file>

<file path=xl/sharedStrings.xml><?xml version="1.0" encoding="utf-8"?>
<sst xmlns="http://schemas.openxmlformats.org/spreadsheetml/2006/main" count="326" uniqueCount="103">
  <si>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</si>
  <si>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</si>
  <si>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</si>
  <si>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</si>
  <si>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</si>
  <si>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</si>
  <si>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</si>
  <si>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</si>
  <si>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</si>
  <si>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</si>
  <si>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</si>
  <si>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</si>
  <si>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</si>
  <si>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</si>
  <si>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</si>
  <si>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</si>
  <si>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</si>
  <si>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</si>
  <si>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</si>
  <si>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</si>
  <si>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</si>
  <si>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</si>
  <si>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</si>
  <si>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</si>
  <si>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</si>
  <si>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</si>
  <si>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</si>
  <si>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</si>
  <si>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</si>
  <si>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</si>
  <si>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</si>
  <si>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</si>
  <si>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</si>
  <si>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</si>
  <si>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</si>
  <si>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</si>
  <si>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</si>
  <si>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</si>
  <si>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</si>
  <si>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</si>
  <si>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</si>
  <si>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</si>
  <si>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</si>
  <si>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</si>
  <si>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</si>
  <si>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</si>
  <si>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</si>
  <si>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</si>
  <si>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</si>
  <si>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</si>
  <si>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</si>
  <si>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</si>
  <si>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</si>
  <si>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</si>
  <si>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</si>
  <si>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</si>
  <si>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</si>
  <si>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</si>
  <si>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</si>
  <si>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</si>
  <si>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</si>
  <si>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</si>
  <si>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</si>
  <si>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</si>
  <si>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</si>
  <si>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</si>
  <si>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</si>
  <si>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</si>
  <si>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</si>
  <si>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</si>
  <si>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</si>
  <si>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</si>
  <si>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</si>
  <si>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</si>
  <si>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</si>
  <si>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</si>
  <si>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</si>
  <si>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</si>
  <si>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</si>
  <si>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</si>
  <si>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</si>
  <si>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</si>
  <si>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</si>
  <si>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</si>
  <si>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</si>
  <si>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</si>
  <si>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</si>
  <si>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</si>
  <si>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</si>
  <si>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</si>
  <si>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</si>
  <si>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</si>
  <si>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</si>
  <si>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</si>
  <si>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</si>
  <si>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</si>
  <si>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</si>
  <si>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</si>
  <si>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</si>
  <si>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</si>
  <si>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(в редакции от 25.04.2022г. №95)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</si>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</sst>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2"/>
  <sheetViews>
    <sheetView tabSelected="1" view="pageBreakPreview" topLeftCell="A4" zoomScale="80" zoomScaleNormal="100" zoomScaleSheetLayoutView="80" workbookViewId="0">
      <selection activeCell="X57" sqref="X5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0" t="s">
        <v>99</v>
      </c>
      <c r="AA1" s="80"/>
      <c r="AB1" s="80"/>
      <c r="AC1" s="80"/>
      <c r="AD1" s="80"/>
      <c r="AE1" s="80"/>
      <c r="AF1" s="80"/>
      <c r="AG1" s="1"/>
    </row>
    <row r="2" spans="1:33" ht="12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0"/>
      <c r="AA2" s="80"/>
      <c r="AB2" s="80"/>
      <c r="AC2" s="80"/>
      <c r="AD2" s="80"/>
      <c r="AE2" s="80"/>
      <c r="AF2" s="80"/>
      <c r="AG2" s="1"/>
    </row>
    <row r="3" spans="1:33" ht="8.2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0"/>
      <c r="AA3" s="80"/>
      <c r="AB3" s="80"/>
      <c r="AC3" s="80"/>
      <c r="AD3" s="80"/>
      <c r="AE3" s="80"/>
      <c r="AF3" s="80"/>
      <c r="AG3" s="1"/>
    </row>
    <row r="4" spans="1:33" ht="14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0"/>
      <c r="AA4" s="80"/>
      <c r="AB4" s="80"/>
      <c r="AC4" s="80"/>
      <c r="AD4" s="80"/>
      <c r="AE4" s="80"/>
      <c r="AF4" s="80"/>
      <c r="AG4" s="1"/>
    </row>
    <row r="5" spans="1:33" ht="20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79" t="s">
        <v>100</v>
      </c>
      <c r="AA5" s="79"/>
      <c r="AB5" s="79"/>
      <c r="AC5" s="79"/>
      <c r="AD5" s="79"/>
      <c r="AE5" s="79"/>
      <c r="AF5" s="79"/>
      <c r="AG5" s="1"/>
    </row>
    <row r="6" spans="1:33" s="17" customFormat="1" ht="39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81" t="s">
        <v>88</v>
      </c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23"/>
      <c r="AC6" s="23"/>
      <c r="AD6" s="23"/>
      <c r="AE6" s="23"/>
      <c r="AF6" s="23"/>
      <c r="AG6" s="16"/>
    </row>
    <row r="7" spans="1:33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74" t="s">
        <v>16</v>
      </c>
      <c r="P9" s="74" t="s">
        <v>15</v>
      </c>
      <c r="Q9" s="74" t="s">
        <v>14</v>
      </c>
      <c r="R9" s="74" t="s">
        <v>13</v>
      </c>
      <c r="S9" s="74"/>
      <c r="T9" s="74" t="s">
        <v>12</v>
      </c>
      <c r="U9" s="74" t="s">
        <v>11</v>
      </c>
      <c r="V9" s="74" t="s">
        <v>1</v>
      </c>
      <c r="W9" s="82" t="s">
        <v>10</v>
      </c>
      <c r="X9" s="83" t="s">
        <v>19</v>
      </c>
      <c r="Y9" s="26"/>
      <c r="Z9" s="75" t="s">
        <v>21</v>
      </c>
      <c r="AA9" s="75" t="s">
        <v>20</v>
      </c>
      <c r="AB9" s="25"/>
      <c r="AC9" s="27"/>
      <c r="AD9" s="22"/>
      <c r="AE9" s="22"/>
      <c r="AF9" s="22"/>
      <c r="AG9" s="1"/>
    </row>
    <row r="10" spans="1:33" ht="32.25" customHeight="1" thickBot="1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74"/>
      <c r="P10" s="74"/>
      <c r="Q10" s="74"/>
      <c r="R10" s="74"/>
      <c r="S10" s="74"/>
      <c r="T10" s="74"/>
      <c r="U10" s="74"/>
      <c r="V10" s="74" t="s">
        <v>7</v>
      </c>
      <c r="W10" s="82"/>
      <c r="X10" s="83"/>
      <c r="Y10" s="28" t="s">
        <v>6</v>
      </c>
      <c r="Z10" s="75"/>
      <c r="AA10" s="75"/>
      <c r="AB10" s="9"/>
      <c r="AC10" s="9"/>
      <c r="AD10" s="9"/>
      <c r="AE10" s="9"/>
      <c r="AF10" s="27"/>
      <c r="AG10" s="1"/>
    </row>
    <row r="11" spans="1:33" ht="15" customHeight="1" thickBot="1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>
      <c r="A12" s="8"/>
      <c r="B12" s="77" t="s">
        <v>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X13+X42+X47+X52+X57+X74+X86+X91</f>
        <v>7181114.7400000002</v>
      </c>
      <c r="Y12" s="41"/>
      <c r="Z12" s="42">
        <f>Z13+Z42+Z47+Z52+Z57+Z74+Z86+Z91</f>
        <v>2148800</v>
      </c>
      <c r="AA12" s="40">
        <f>AA13+AA42+AA47+AA52+AA57+AA74+AA86+AA91</f>
        <v>1902800</v>
      </c>
      <c r="AB12" s="5" t="s">
        <v>0</v>
      </c>
      <c r="AC12" s="78"/>
      <c r="AD12" s="78"/>
      <c r="AE12" s="78"/>
      <c r="AF12" s="25"/>
      <c r="AG12" s="1"/>
    </row>
    <row r="13" spans="1:33" ht="38.25" customHeight="1">
      <c r="A13" s="8"/>
      <c r="B13" s="77" t="s">
        <v>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2250255.14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78"/>
      <c r="AD13" s="78"/>
      <c r="AE13" s="78"/>
      <c r="AF13" s="25"/>
      <c r="AG13" s="1"/>
    </row>
    <row r="14" spans="1:33" ht="76.5" customHeight="1">
      <c r="A14" s="8"/>
      <c r="B14" s="76" t="s">
        <v>3</v>
      </c>
      <c r="C14" s="76"/>
      <c r="D14" s="76"/>
      <c r="E14" s="77"/>
      <c r="F14" s="77"/>
      <c r="G14" s="77"/>
      <c r="H14" s="77"/>
      <c r="I14" s="77"/>
      <c r="J14" s="77"/>
      <c r="K14" s="77"/>
      <c r="L14" s="77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806303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78"/>
      <c r="AD14" s="78"/>
      <c r="AE14" s="78"/>
      <c r="AF14" s="25"/>
      <c r="AG14" s="1"/>
    </row>
    <row r="15" spans="1:33" ht="24.75" customHeight="1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707110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707110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707110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>
      <c r="O21" s="84" t="s">
        <v>28</v>
      </c>
      <c r="P21" s="43">
        <v>210</v>
      </c>
      <c r="Q21" s="85" t="s">
        <v>59</v>
      </c>
      <c r="R21" s="86" t="s">
        <v>62</v>
      </c>
      <c r="S21" s="87"/>
      <c r="T21" s="88"/>
      <c r="U21" s="86"/>
      <c r="V21" s="89"/>
      <c r="W21" s="90"/>
      <c r="X21" s="91">
        <v>1443852.14</v>
      </c>
      <c r="Y21" s="92"/>
      <c r="Z21" s="93">
        <f>Z22+Z29+Z32</f>
        <v>225100</v>
      </c>
      <c r="AA21" s="91">
        <f>AA22+AA29+AA32</f>
        <v>175100</v>
      </c>
      <c r="AB21" s="54"/>
      <c r="AC21" s="54"/>
      <c r="AD21" s="54"/>
      <c r="AE21" s="54"/>
      <c r="AF21" s="54"/>
    </row>
    <row r="22" spans="15:32" ht="39.75" customHeight="1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425702.14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281462.14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281462.14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1018050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1018050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1018050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ht="15.75">
      <c r="O38" s="46" t="s">
        <v>81</v>
      </c>
      <c r="P38" s="35">
        <v>210</v>
      </c>
      <c r="Q38" s="47" t="s">
        <v>59</v>
      </c>
      <c r="R38" s="48">
        <v>13</v>
      </c>
      <c r="S38" s="49"/>
      <c r="T38" s="35"/>
      <c r="U38" s="48"/>
      <c r="V38" s="50"/>
      <c r="W38" s="51"/>
      <c r="X38" s="52">
        <v>0</v>
      </c>
      <c r="Y38" s="61"/>
      <c r="Z38" s="53">
        <f>Z39</f>
        <v>0</v>
      </c>
      <c r="AA38" s="52">
        <f>AA39</f>
        <v>0</v>
      </c>
      <c r="AB38" s="54"/>
      <c r="AC38" s="54"/>
      <c r="AD38" s="54"/>
      <c r="AE38" s="54"/>
      <c r="AF38" s="54"/>
    </row>
    <row r="39" spans="15:32" ht="77.25" customHeight="1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16.5" customHeight="1">
      <c r="O42" s="34" t="s">
        <v>38</v>
      </c>
      <c r="P42" s="43">
        <v>210</v>
      </c>
      <c r="Q42" s="44" t="s">
        <v>60</v>
      </c>
      <c r="R42" s="45" t="s">
        <v>65</v>
      </c>
      <c r="S42" s="57"/>
      <c r="T42" s="43"/>
      <c r="U42" s="45"/>
      <c r="V42" s="58"/>
      <c r="W42" s="59"/>
      <c r="X42" s="18">
        <v>113800</v>
      </c>
      <c r="Y42" s="60"/>
      <c r="Z42" s="19">
        <f>Z43</f>
        <v>110200</v>
      </c>
      <c r="AA42" s="18">
        <f>AA43</f>
        <v>114400</v>
      </c>
      <c r="AB42" s="54"/>
      <c r="AC42" s="54"/>
      <c r="AD42" s="54"/>
      <c r="AE42" s="54"/>
      <c r="AF42" s="54"/>
    </row>
    <row r="43" spans="15:32" ht="19.5" customHeight="1">
      <c r="O43" s="46" t="s">
        <v>39</v>
      </c>
      <c r="P43" s="35">
        <v>210</v>
      </c>
      <c r="Q43" s="47" t="s">
        <v>60</v>
      </c>
      <c r="R43" s="48" t="s">
        <v>61</v>
      </c>
      <c r="S43" s="49"/>
      <c r="T43" s="35"/>
      <c r="U43" s="48"/>
      <c r="V43" s="50"/>
      <c r="W43" s="51"/>
      <c r="X43" s="52">
        <v>113800</v>
      </c>
      <c r="Y43" s="61"/>
      <c r="Z43" s="53">
        <f>Z44</f>
        <v>110200</v>
      </c>
      <c r="AA43" s="52">
        <f>AA44</f>
        <v>114400</v>
      </c>
      <c r="AB43" s="54"/>
      <c r="AC43" s="54"/>
      <c r="AD43" s="54"/>
      <c r="AE43" s="54"/>
      <c r="AF43" s="54"/>
    </row>
    <row r="44" spans="15:32" ht="59.25" customHeight="1">
      <c r="O44" s="46" t="s">
        <v>40</v>
      </c>
      <c r="P44" s="35">
        <v>210</v>
      </c>
      <c r="Q44" s="47" t="s">
        <v>60</v>
      </c>
      <c r="R44" s="48" t="s">
        <v>61</v>
      </c>
      <c r="S44" s="49"/>
      <c r="T44" s="35" t="s">
        <v>73</v>
      </c>
      <c r="U44" s="48"/>
      <c r="V44" s="50"/>
      <c r="W44" s="51"/>
      <c r="X44" s="52">
        <v>113800</v>
      </c>
      <c r="Y44" s="61"/>
      <c r="Z44" s="53">
        <v>110200</v>
      </c>
      <c r="AA44" s="52">
        <v>114400</v>
      </c>
      <c r="AB44" s="54"/>
      <c r="AC44" s="54"/>
      <c r="AD44" s="54"/>
      <c r="AE44" s="54"/>
      <c r="AF44" s="54"/>
    </row>
    <row r="45" spans="15:32" ht="100.5" customHeight="1">
      <c r="O45" s="46" t="s">
        <v>24</v>
      </c>
      <c r="P45" s="35">
        <v>210</v>
      </c>
      <c r="Q45" s="47" t="s">
        <v>60</v>
      </c>
      <c r="R45" s="48" t="s">
        <v>61</v>
      </c>
      <c r="S45" s="49"/>
      <c r="T45" s="35" t="s">
        <v>73</v>
      </c>
      <c r="U45" s="48">
        <v>100</v>
      </c>
      <c r="V45" s="50"/>
      <c r="W45" s="51"/>
      <c r="X45" s="52">
        <v>113800</v>
      </c>
      <c r="Y45" s="61"/>
      <c r="Z45" s="53">
        <v>110200</v>
      </c>
      <c r="AA45" s="52">
        <v>114400</v>
      </c>
      <c r="AB45" s="54"/>
      <c r="AC45" s="54"/>
      <c r="AD45" s="54"/>
      <c r="AE45" s="54"/>
      <c r="AF45" s="54"/>
    </row>
    <row r="46" spans="15:32" ht="57" customHeight="1">
      <c r="O46" s="46" t="s">
        <v>25</v>
      </c>
      <c r="P46" s="35">
        <v>210</v>
      </c>
      <c r="Q46" s="47" t="s">
        <v>60</v>
      </c>
      <c r="R46" s="48" t="s">
        <v>61</v>
      </c>
      <c r="S46" s="49"/>
      <c r="T46" s="35" t="s">
        <v>73</v>
      </c>
      <c r="U46" s="48">
        <v>120</v>
      </c>
      <c r="V46" s="50"/>
      <c r="W46" s="51"/>
      <c r="X46" s="52">
        <v>113800</v>
      </c>
      <c r="Y46" s="61"/>
      <c r="Z46" s="53">
        <v>110200</v>
      </c>
      <c r="AA46" s="52">
        <v>114400</v>
      </c>
      <c r="AB46" s="54"/>
      <c r="AC46" s="54"/>
      <c r="AD46" s="54"/>
      <c r="AE46" s="54"/>
      <c r="AF46" s="54"/>
    </row>
    <row r="47" spans="15:32" ht="42.75" customHeight="1">
      <c r="O47" s="34" t="s">
        <v>94</v>
      </c>
      <c r="P47" s="43">
        <v>210</v>
      </c>
      <c r="Q47" s="44" t="s">
        <v>61</v>
      </c>
      <c r="R47" s="45" t="s">
        <v>65</v>
      </c>
      <c r="S47" s="57"/>
      <c r="T47" s="43"/>
      <c r="U47" s="45"/>
      <c r="V47" s="58"/>
      <c r="W47" s="59"/>
      <c r="X47" s="18">
        <v>145000</v>
      </c>
      <c r="Y47" s="60"/>
      <c r="Z47" s="19">
        <v>0</v>
      </c>
      <c r="AA47" s="18">
        <v>0</v>
      </c>
      <c r="AB47" s="54"/>
      <c r="AC47" s="54"/>
      <c r="AD47" s="54"/>
      <c r="AE47" s="54"/>
      <c r="AF47" s="54"/>
    </row>
    <row r="48" spans="15:32" ht="57" customHeight="1">
      <c r="O48" s="72" t="s">
        <v>95</v>
      </c>
      <c r="P48" s="35">
        <v>210</v>
      </c>
      <c r="Q48" s="47" t="s">
        <v>61</v>
      </c>
      <c r="R48" s="48" t="s">
        <v>66</v>
      </c>
      <c r="S48" s="49"/>
      <c r="T48"/>
      <c r="U48" s="48"/>
      <c r="V48" s="50"/>
      <c r="W48" s="51"/>
      <c r="X48" s="52">
        <v>145000</v>
      </c>
      <c r="Y48" s="61"/>
      <c r="Z48" s="53">
        <v>0</v>
      </c>
      <c r="AA48" s="52">
        <v>0</v>
      </c>
      <c r="AB48" s="54"/>
      <c r="AC48" s="54"/>
      <c r="AD48" s="54"/>
      <c r="AE48" s="54"/>
      <c r="AF48" s="54"/>
    </row>
    <row r="49" spans="15:32" ht="47.25">
      <c r="O49" s="72" t="s">
        <v>96</v>
      </c>
      <c r="P49" s="35">
        <v>210</v>
      </c>
      <c r="Q49" s="47" t="s">
        <v>61</v>
      </c>
      <c r="R49" s="48" t="s">
        <v>66</v>
      </c>
      <c r="S49" s="49"/>
      <c r="T49" s="35" t="s">
        <v>89</v>
      </c>
      <c r="U49" s="48"/>
      <c r="V49" s="50"/>
      <c r="W49" s="51"/>
      <c r="X49" s="52">
        <v>145000</v>
      </c>
      <c r="Y49" s="61"/>
      <c r="Z49" s="53">
        <v>0</v>
      </c>
      <c r="AA49" s="52">
        <v>0</v>
      </c>
      <c r="AB49" s="54"/>
      <c r="AC49" s="54"/>
      <c r="AD49" s="54"/>
      <c r="AE49" s="54"/>
      <c r="AF49" s="54"/>
    </row>
    <row r="50" spans="15:32" ht="31.5">
      <c r="O50" s="72" t="s">
        <v>30</v>
      </c>
      <c r="P50" s="35">
        <v>210</v>
      </c>
      <c r="Q50" s="47" t="s">
        <v>61</v>
      </c>
      <c r="R50" s="48" t="s">
        <v>66</v>
      </c>
      <c r="S50" s="49"/>
      <c r="T50" s="35" t="s">
        <v>89</v>
      </c>
      <c r="U50" s="48" t="s">
        <v>90</v>
      </c>
      <c r="V50" s="50"/>
      <c r="W50" s="51"/>
      <c r="X50" s="52">
        <v>145000</v>
      </c>
      <c r="Y50" s="61"/>
      <c r="Z50" s="53">
        <v>0</v>
      </c>
      <c r="AA50" s="52">
        <v>0</v>
      </c>
      <c r="AB50" s="54"/>
      <c r="AC50" s="54"/>
      <c r="AD50" s="54"/>
      <c r="AE50" s="54"/>
      <c r="AF50" s="54"/>
    </row>
    <row r="51" spans="15:32" ht="61.5" customHeight="1">
      <c r="O51" s="72" t="s">
        <v>31</v>
      </c>
      <c r="P51" s="35">
        <v>210</v>
      </c>
      <c r="Q51" s="47" t="s">
        <v>61</v>
      </c>
      <c r="R51" s="48" t="s">
        <v>66</v>
      </c>
      <c r="S51" s="49"/>
      <c r="T51" s="35" t="s">
        <v>89</v>
      </c>
      <c r="U51" s="48" t="s">
        <v>91</v>
      </c>
      <c r="V51" s="50"/>
      <c r="W51" s="51"/>
      <c r="X51" s="52">
        <v>145000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15.75">
      <c r="O52" s="34" t="s">
        <v>41</v>
      </c>
      <c r="P52" s="43">
        <v>210</v>
      </c>
      <c r="Q52" s="44" t="s">
        <v>62</v>
      </c>
      <c r="R52" s="45" t="s">
        <v>65</v>
      </c>
      <c r="S52" s="57"/>
      <c r="T52" s="43"/>
      <c r="U52" s="45"/>
      <c r="V52" s="58"/>
      <c r="W52" s="59"/>
      <c r="X52" s="18">
        <v>562921.74</v>
      </c>
      <c r="Y52" s="60"/>
      <c r="Z52" s="19">
        <f>Z53</f>
        <v>150500</v>
      </c>
      <c r="AA52" s="18">
        <f>AA53</f>
        <v>158700</v>
      </c>
      <c r="AB52" s="54"/>
      <c r="AC52" s="54"/>
      <c r="AD52" s="54"/>
      <c r="AE52" s="54"/>
      <c r="AF52" s="54"/>
    </row>
    <row r="53" spans="15:32" ht="60.75" customHeight="1">
      <c r="O53" s="46" t="s">
        <v>42</v>
      </c>
      <c r="P53" s="35">
        <v>210</v>
      </c>
      <c r="Q53" s="47" t="s">
        <v>62</v>
      </c>
      <c r="R53" s="48" t="s">
        <v>66</v>
      </c>
      <c r="S53" s="49"/>
      <c r="T53" s="35"/>
      <c r="U53" s="48"/>
      <c r="V53" s="50"/>
      <c r="W53" s="51"/>
      <c r="X53" s="52">
        <v>562921.74</v>
      </c>
      <c r="Y53" s="61"/>
      <c r="Z53" s="53">
        <f>Z54</f>
        <v>150500</v>
      </c>
      <c r="AA53" s="52">
        <f>AA54</f>
        <v>158700</v>
      </c>
      <c r="AB53" s="54"/>
      <c r="AC53" s="54"/>
      <c r="AD53" s="54"/>
      <c r="AE53" s="54"/>
      <c r="AF53" s="54"/>
    </row>
    <row r="54" spans="15:32" ht="39" customHeight="1">
      <c r="O54" s="46" t="s">
        <v>43</v>
      </c>
      <c r="P54" s="35">
        <v>210</v>
      </c>
      <c r="Q54" s="47" t="s">
        <v>62</v>
      </c>
      <c r="R54" s="48" t="s">
        <v>66</v>
      </c>
      <c r="S54" s="49"/>
      <c r="T54" s="35" t="s">
        <v>74</v>
      </c>
      <c r="U54" s="48"/>
      <c r="V54" s="50"/>
      <c r="W54" s="51"/>
      <c r="X54" s="52">
        <v>562921.74</v>
      </c>
      <c r="Y54" s="61"/>
      <c r="Z54" s="53">
        <v>150500</v>
      </c>
      <c r="AA54" s="52">
        <v>158700</v>
      </c>
      <c r="AB54" s="54"/>
      <c r="AC54" s="54"/>
      <c r="AD54" s="54"/>
      <c r="AE54" s="54"/>
      <c r="AF54" s="54"/>
    </row>
    <row r="55" spans="15:32" ht="31.5">
      <c r="O55" s="46" t="s">
        <v>30</v>
      </c>
      <c r="P55" s="35">
        <v>210</v>
      </c>
      <c r="Q55" s="47" t="s">
        <v>62</v>
      </c>
      <c r="R55" s="48" t="s">
        <v>66</v>
      </c>
      <c r="S55" s="49"/>
      <c r="T55" s="35" t="s">
        <v>74</v>
      </c>
      <c r="U55" s="48">
        <v>200</v>
      </c>
      <c r="V55" s="50"/>
      <c r="W55" s="51"/>
      <c r="X55" s="52">
        <v>562921.74</v>
      </c>
      <c r="Y55" s="61"/>
      <c r="Z55" s="53">
        <v>150500</v>
      </c>
      <c r="AA55" s="52">
        <v>158700</v>
      </c>
      <c r="AB55" s="54"/>
      <c r="AC55" s="54"/>
      <c r="AD55" s="54"/>
      <c r="AE55" s="54"/>
      <c r="AF55" s="54"/>
    </row>
    <row r="56" spans="15:32" ht="57.75" customHeight="1">
      <c r="O56" s="46" t="s">
        <v>31</v>
      </c>
      <c r="P56" s="35">
        <v>210</v>
      </c>
      <c r="Q56" s="47" t="s">
        <v>62</v>
      </c>
      <c r="R56" s="48" t="s">
        <v>66</v>
      </c>
      <c r="S56" s="49"/>
      <c r="T56" s="35" t="s">
        <v>74</v>
      </c>
      <c r="U56" s="48">
        <v>240</v>
      </c>
      <c r="V56" s="50"/>
      <c r="W56" s="51"/>
      <c r="X56" s="52">
        <v>562921.74</v>
      </c>
      <c r="Y56" s="61"/>
      <c r="Z56" s="53">
        <v>150500</v>
      </c>
      <c r="AA56" s="52">
        <v>158700</v>
      </c>
      <c r="AB56" s="54"/>
      <c r="AC56" s="54"/>
      <c r="AD56" s="54"/>
      <c r="AE56" s="54"/>
      <c r="AF56" s="54"/>
    </row>
    <row r="57" spans="15:32" ht="31.5" customHeight="1">
      <c r="O57" s="34" t="s">
        <v>44</v>
      </c>
      <c r="P57" s="43">
        <v>210</v>
      </c>
      <c r="Q57" s="44" t="s">
        <v>63</v>
      </c>
      <c r="R57" s="45" t="s">
        <v>65</v>
      </c>
      <c r="S57" s="57"/>
      <c r="T57" s="43"/>
      <c r="U57" s="45"/>
      <c r="V57" s="58"/>
      <c r="W57" s="59"/>
      <c r="X57" s="18">
        <f>X62</f>
        <v>342371.39</v>
      </c>
      <c r="Y57" s="60"/>
      <c r="Z57" s="19">
        <f>Z58+Z62</f>
        <v>0</v>
      </c>
      <c r="AA57" s="18">
        <v>0</v>
      </c>
      <c r="AB57" s="54"/>
      <c r="AC57" s="54"/>
      <c r="AD57" s="54"/>
      <c r="AE57" s="54"/>
      <c r="AF57" s="54"/>
    </row>
    <row r="58" spans="15:32" ht="15.75">
      <c r="O58" s="46" t="s">
        <v>45</v>
      </c>
      <c r="P58" s="35">
        <v>210</v>
      </c>
      <c r="Q58" s="47" t="s">
        <v>63</v>
      </c>
      <c r="R58" s="48" t="s">
        <v>59</v>
      </c>
      <c r="S58" s="49"/>
      <c r="T58" s="35"/>
      <c r="U58" s="48"/>
      <c r="V58" s="50"/>
      <c r="W58" s="51"/>
      <c r="X58" s="52">
        <v>0</v>
      </c>
      <c r="Y58" s="61"/>
      <c r="Z58" s="53">
        <v>0</v>
      </c>
      <c r="AA58" s="52">
        <v>0</v>
      </c>
      <c r="AB58" s="54"/>
      <c r="AC58" s="54"/>
      <c r="AD58" s="54"/>
      <c r="AE58" s="54"/>
      <c r="AF58" s="54"/>
    </row>
    <row r="59" spans="15:32" ht="31.5">
      <c r="O59" s="46" t="s">
        <v>46</v>
      </c>
      <c r="P59" s="35">
        <v>210</v>
      </c>
      <c r="Q59" s="47" t="s">
        <v>63</v>
      </c>
      <c r="R59" s="48" t="s">
        <v>59</v>
      </c>
      <c r="S59" s="49"/>
      <c r="T59" s="35" t="s">
        <v>75</v>
      </c>
      <c r="U59" s="48"/>
      <c r="V59" s="50"/>
      <c r="W59" s="51"/>
      <c r="X59" s="52">
        <v>0</v>
      </c>
      <c r="Y59" s="61"/>
      <c r="Z59" s="53">
        <v>0</v>
      </c>
      <c r="AA59" s="52">
        <v>0</v>
      </c>
      <c r="AB59" s="54"/>
      <c r="AC59" s="54"/>
      <c r="AD59" s="54"/>
      <c r="AE59" s="54"/>
      <c r="AF59" s="54"/>
    </row>
    <row r="60" spans="15:32" ht="15.75">
      <c r="O60" s="46" t="s">
        <v>32</v>
      </c>
      <c r="P60" s="35">
        <v>210</v>
      </c>
      <c r="Q60" s="47" t="s">
        <v>63</v>
      </c>
      <c r="R60" s="48" t="s">
        <v>59</v>
      </c>
      <c r="S60" s="49"/>
      <c r="T60" s="35" t="s">
        <v>75</v>
      </c>
      <c r="U60" s="48">
        <v>800</v>
      </c>
      <c r="V60" s="50"/>
      <c r="W60" s="51"/>
      <c r="X60" s="52">
        <v>0</v>
      </c>
      <c r="Y60" s="61"/>
      <c r="Z60" s="53">
        <v>0</v>
      </c>
      <c r="AA60" s="52">
        <v>0</v>
      </c>
      <c r="AB60" s="54"/>
      <c r="AC60" s="54"/>
      <c r="AD60" s="54"/>
      <c r="AE60" s="54"/>
      <c r="AF60" s="54"/>
    </row>
    <row r="61" spans="15:32" ht="33" customHeight="1">
      <c r="O61" s="46" t="s">
        <v>33</v>
      </c>
      <c r="P61" s="35">
        <v>210</v>
      </c>
      <c r="Q61" s="47" t="s">
        <v>63</v>
      </c>
      <c r="R61" s="48" t="s">
        <v>59</v>
      </c>
      <c r="S61" s="49"/>
      <c r="T61" s="35" t="s">
        <v>75</v>
      </c>
      <c r="U61" s="48">
        <v>850</v>
      </c>
      <c r="V61" s="50"/>
      <c r="W61" s="51"/>
      <c r="X61" s="52">
        <v>0</v>
      </c>
      <c r="Y61" s="61"/>
      <c r="Z61" s="53">
        <v>0</v>
      </c>
      <c r="AA61" s="52">
        <v>0</v>
      </c>
      <c r="AB61" s="54"/>
      <c r="AC61" s="54"/>
      <c r="AD61" s="54"/>
      <c r="AE61" s="54"/>
      <c r="AF61" s="54"/>
    </row>
    <row r="62" spans="15:32" ht="15.75">
      <c r="O62" s="34" t="s">
        <v>47</v>
      </c>
      <c r="P62" s="43">
        <v>210</v>
      </c>
      <c r="Q62" s="44" t="s">
        <v>63</v>
      </c>
      <c r="R62" s="45" t="s">
        <v>61</v>
      </c>
      <c r="S62" s="57"/>
      <c r="T62" s="43"/>
      <c r="U62" s="45"/>
      <c r="V62" s="58"/>
      <c r="W62" s="59"/>
      <c r="X62" s="18">
        <f>X63+X66+X69+X72</f>
        <v>342371.39</v>
      </c>
      <c r="Y62" s="60"/>
      <c r="Z62" s="19">
        <v>0</v>
      </c>
      <c r="AA62" s="18">
        <v>0</v>
      </c>
      <c r="AB62" s="54"/>
      <c r="AC62" s="54"/>
      <c r="AD62" s="54"/>
      <c r="AE62" s="54"/>
      <c r="AF62" s="54"/>
    </row>
    <row r="63" spans="15:32" ht="15.75">
      <c r="O63" s="46" t="s">
        <v>48</v>
      </c>
      <c r="P63" s="35">
        <v>210</v>
      </c>
      <c r="Q63" s="47" t="s">
        <v>63</v>
      </c>
      <c r="R63" s="48" t="s">
        <v>61</v>
      </c>
      <c r="S63" s="49"/>
      <c r="T63" s="35" t="s">
        <v>76</v>
      </c>
      <c r="U63" s="48"/>
      <c r="V63" s="50"/>
      <c r="W63" s="51"/>
      <c r="X63" s="52">
        <v>62000</v>
      </c>
      <c r="Y63" s="61"/>
      <c r="Z63" s="53">
        <v>0</v>
      </c>
      <c r="AA63" s="52">
        <v>0</v>
      </c>
      <c r="AB63" s="54"/>
      <c r="AC63" s="54"/>
      <c r="AD63" s="54"/>
      <c r="AE63" s="54"/>
      <c r="AF63" s="54"/>
    </row>
    <row r="64" spans="15:32" ht="31.5">
      <c r="O64" s="46" t="s">
        <v>30</v>
      </c>
      <c r="P64" s="35">
        <v>210</v>
      </c>
      <c r="Q64" s="47" t="s">
        <v>63</v>
      </c>
      <c r="R64" s="48" t="s">
        <v>61</v>
      </c>
      <c r="S64" s="49"/>
      <c r="T64" s="35" t="s">
        <v>76</v>
      </c>
      <c r="U64" s="48">
        <v>200</v>
      </c>
      <c r="V64" s="50"/>
      <c r="W64" s="51"/>
      <c r="X64" s="52">
        <v>62000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2.25" customHeight="1">
      <c r="O65" s="46" t="s">
        <v>31</v>
      </c>
      <c r="P65" s="35">
        <v>210</v>
      </c>
      <c r="Q65" s="47" t="s">
        <v>63</v>
      </c>
      <c r="R65" s="48" t="s">
        <v>61</v>
      </c>
      <c r="S65" s="49"/>
      <c r="T65" s="35" t="s">
        <v>76</v>
      </c>
      <c r="U65" s="48">
        <v>240</v>
      </c>
      <c r="V65" s="50"/>
      <c r="W65" s="51"/>
      <c r="X65" s="52">
        <v>62000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48" customHeight="1">
      <c r="O66" s="46" t="s">
        <v>97</v>
      </c>
      <c r="P66" s="35">
        <v>210</v>
      </c>
      <c r="Q66" s="47" t="s">
        <v>63</v>
      </c>
      <c r="R66" s="48" t="s">
        <v>61</v>
      </c>
      <c r="S66" s="49"/>
      <c r="T66" s="35" t="s">
        <v>92</v>
      </c>
      <c r="U66" s="48"/>
      <c r="V66" s="50"/>
      <c r="W66" s="51"/>
      <c r="X66" s="52">
        <v>40000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1.5">
      <c r="O67" s="46" t="s">
        <v>30</v>
      </c>
      <c r="P67" s="35">
        <v>210</v>
      </c>
      <c r="Q67" s="47" t="s">
        <v>63</v>
      </c>
      <c r="R67" s="48" t="s">
        <v>61</v>
      </c>
      <c r="S67" s="49"/>
      <c r="T67" s="35" t="s">
        <v>92</v>
      </c>
      <c r="U67" s="48" t="s">
        <v>90</v>
      </c>
      <c r="V67" s="50"/>
      <c r="W67" s="51"/>
      <c r="X67" s="52">
        <v>40000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47.25">
      <c r="O68" s="46" t="s">
        <v>31</v>
      </c>
      <c r="P68" s="35">
        <v>210</v>
      </c>
      <c r="Q68" s="47" t="s">
        <v>63</v>
      </c>
      <c r="R68" s="48" t="s">
        <v>61</v>
      </c>
      <c r="S68" s="49"/>
      <c r="T68" s="35" t="s">
        <v>92</v>
      </c>
      <c r="U68" s="48" t="s">
        <v>91</v>
      </c>
      <c r="V68" s="50"/>
      <c r="W68" s="51"/>
      <c r="X68" s="52">
        <v>40000</v>
      </c>
      <c r="Y68" s="61"/>
      <c r="Z68" s="53">
        <v>0</v>
      </c>
      <c r="AA68" s="52">
        <v>0</v>
      </c>
      <c r="AB68" s="54"/>
      <c r="AC68" s="54"/>
      <c r="AD68" s="54"/>
      <c r="AE68" s="54"/>
      <c r="AF68" s="54"/>
    </row>
    <row r="69" spans="15:32" ht="48.75" customHeight="1">
      <c r="O69" s="46" t="s">
        <v>98</v>
      </c>
      <c r="P69" s="35">
        <v>210</v>
      </c>
      <c r="Q69" s="47" t="s">
        <v>63</v>
      </c>
      <c r="R69" s="48" t="s">
        <v>61</v>
      </c>
      <c r="S69" s="49"/>
      <c r="T69" s="35" t="s">
        <v>93</v>
      </c>
      <c r="U69" s="48"/>
      <c r="V69" s="50"/>
      <c r="W69" s="51"/>
      <c r="X69" s="52">
        <v>110371.39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>
      <c r="O70" s="73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93</v>
      </c>
      <c r="U70" s="48" t="s">
        <v>90</v>
      </c>
      <c r="V70" s="50"/>
      <c r="W70" s="51"/>
      <c r="X70" s="52">
        <v>110371.39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47.25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93</v>
      </c>
      <c r="U71" s="48" t="s">
        <v>91</v>
      </c>
      <c r="V71" s="50"/>
      <c r="W71" s="51"/>
      <c r="X71" s="52">
        <v>110371.39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7.25">
      <c r="O72" s="46" t="s">
        <v>101</v>
      </c>
      <c r="P72" s="35">
        <v>210</v>
      </c>
      <c r="Q72" s="47" t="s">
        <v>63</v>
      </c>
      <c r="R72" s="48" t="s">
        <v>61</v>
      </c>
      <c r="S72" s="49"/>
      <c r="T72" s="35" t="s">
        <v>68</v>
      </c>
      <c r="U72" s="48" t="s">
        <v>90</v>
      </c>
      <c r="V72" s="50"/>
      <c r="W72" s="51"/>
      <c r="X72" s="52">
        <v>130000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15.75">
      <c r="O73" s="46" t="s">
        <v>102</v>
      </c>
      <c r="P73" s="35">
        <v>210</v>
      </c>
      <c r="Q73" s="47" t="s">
        <v>63</v>
      </c>
      <c r="R73" s="48" t="s">
        <v>61</v>
      </c>
      <c r="S73" s="49"/>
      <c r="T73" s="35" t="s">
        <v>68</v>
      </c>
      <c r="U73" s="48" t="s">
        <v>91</v>
      </c>
      <c r="V73" s="50"/>
      <c r="W73" s="51"/>
      <c r="X73" s="52">
        <v>130000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15.75">
      <c r="O74" s="34" t="s">
        <v>49</v>
      </c>
      <c r="P74" s="43">
        <v>210</v>
      </c>
      <c r="Q74" s="44" t="s">
        <v>64</v>
      </c>
      <c r="R74" s="45" t="s">
        <v>65</v>
      </c>
      <c r="S74" s="57"/>
      <c r="T74" s="43"/>
      <c r="U74" s="45"/>
      <c r="V74" s="58"/>
      <c r="W74" s="59"/>
      <c r="X74" s="18">
        <v>3372766.47</v>
      </c>
      <c r="Y74" s="60"/>
      <c r="Z74" s="19">
        <f>Z75</f>
        <v>448920</v>
      </c>
      <c r="AA74" s="18">
        <f>AA75</f>
        <v>202070</v>
      </c>
      <c r="AB74" s="54"/>
      <c r="AC74" s="54"/>
      <c r="AD74" s="54"/>
      <c r="AE74" s="54"/>
      <c r="AF74" s="54"/>
    </row>
    <row r="75" spans="15:32" ht="15.75">
      <c r="O75" s="46" t="s">
        <v>50</v>
      </c>
      <c r="P75" s="35">
        <v>210</v>
      </c>
      <c r="Q75" s="47" t="s">
        <v>64</v>
      </c>
      <c r="R75" s="48" t="s">
        <v>59</v>
      </c>
      <c r="S75" s="49"/>
      <c r="T75" s="35"/>
      <c r="U75" s="48"/>
      <c r="V75" s="50"/>
      <c r="W75" s="51"/>
      <c r="X75" s="52">
        <v>3372766.47</v>
      </c>
      <c r="Y75" s="61"/>
      <c r="Z75" s="53">
        <f>Z76+Z79</f>
        <v>448920</v>
      </c>
      <c r="AA75" s="52">
        <f>AA76+AA79</f>
        <v>202070</v>
      </c>
      <c r="AB75" s="54"/>
      <c r="AC75" s="54"/>
      <c r="AD75" s="54"/>
      <c r="AE75" s="54"/>
      <c r="AF75" s="54"/>
    </row>
    <row r="76" spans="15:32" ht="47.25" customHeight="1">
      <c r="O76" s="46" t="s">
        <v>51</v>
      </c>
      <c r="P76" s="35">
        <v>210</v>
      </c>
      <c r="Q76" s="47" t="s">
        <v>64</v>
      </c>
      <c r="R76" s="48" t="s">
        <v>59</v>
      </c>
      <c r="S76" s="49"/>
      <c r="T76" s="35" t="s">
        <v>77</v>
      </c>
      <c r="U76" s="48"/>
      <c r="V76" s="50"/>
      <c r="W76" s="51"/>
      <c r="X76" s="52">
        <v>1896240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94.5">
      <c r="O77" s="46" t="s">
        <v>24</v>
      </c>
      <c r="P77" s="35">
        <v>210</v>
      </c>
      <c r="Q77" s="47" t="s">
        <v>64</v>
      </c>
      <c r="R77" s="48" t="s">
        <v>59</v>
      </c>
      <c r="S77" s="49"/>
      <c r="T77" s="35" t="s">
        <v>78</v>
      </c>
      <c r="U77" s="48">
        <v>100</v>
      </c>
      <c r="V77" s="50"/>
      <c r="W77" s="51"/>
      <c r="X77" s="52">
        <v>1896240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customHeight="1">
      <c r="O78" s="46" t="s">
        <v>52</v>
      </c>
      <c r="P78" s="35">
        <v>210</v>
      </c>
      <c r="Q78" s="47" t="s">
        <v>64</v>
      </c>
      <c r="R78" s="48" t="s">
        <v>59</v>
      </c>
      <c r="S78" s="49"/>
      <c r="T78" s="35" t="s">
        <v>78</v>
      </c>
      <c r="U78" s="48">
        <v>110</v>
      </c>
      <c r="V78" s="50"/>
      <c r="W78" s="51"/>
      <c r="X78" s="52">
        <v>1896240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>
      <c r="O79" s="46" t="s">
        <v>53</v>
      </c>
      <c r="P79" s="35">
        <v>210</v>
      </c>
      <c r="Q79" s="47" t="s">
        <v>64</v>
      </c>
      <c r="R79" s="48" t="s">
        <v>59</v>
      </c>
      <c r="S79" s="49"/>
      <c r="T79" s="35" t="s">
        <v>79</v>
      </c>
      <c r="U79" s="48"/>
      <c r="V79" s="50"/>
      <c r="W79" s="51"/>
      <c r="X79" s="55">
        <v>1476526.47</v>
      </c>
      <c r="Y79" s="61"/>
      <c r="Z79" s="53">
        <f>Z80+Z82+Z84</f>
        <v>448920</v>
      </c>
      <c r="AA79" s="52">
        <f>AA80+AA82+AA84</f>
        <v>202070</v>
      </c>
      <c r="AB79" s="54"/>
      <c r="AC79" s="54"/>
      <c r="AD79" s="54"/>
      <c r="AE79" s="54"/>
      <c r="AF79" s="54"/>
    </row>
    <row r="80" spans="15:32" ht="94.5">
      <c r="O80" s="46" t="s">
        <v>24</v>
      </c>
      <c r="P80" s="35">
        <v>210</v>
      </c>
      <c r="Q80" s="47" t="s">
        <v>64</v>
      </c>
      <c r="R80" s="48" t="s">
        <v>59</v>
      </c>
      <c r="S80" s="49"/>
      <c r="T80" s="35" t="s">
        <v>79</v>
      </c>
      <c r="U80" s="48">
        <v>100</v>
      </c>
      <c r="V80" s="50"/>
      <c r="W80" s="51"/>
      <c r="X80" s="52">
        <v>550360</v>
      </c>
      <c r="Y80" s="61"/>
      <c r="Z80" s="53">
        <v>437420</v>
      </c>
      <c r="AA80" s="52">
        <v>190570</v>
      </c>
      <c r="AB80" s="54"/>
      <c r="AC80" s="54"/>
      <c r="AD80" s="54"/>
      <c r="AE80" s="54"/>
      <c r="AF80" s="54"/>
    </row>
    <row r="81" spans="15:32" ht="31.5">
      <c r="O81" s="46" t="s">
        <v>52</v>
      </c>
      <c r="P81" s="35">
        <v>210</v>
      </c>
      <c r="Q81" s="47" t="s">
        <v>64</v>
      </c>
      <c r="R81" s="48" t="s">
        <v>59</v>
      </c>
      <c r="S81" s="49"/>
      <c r="T81" s="35" t="s">
        <v>79</v>
      </c>
      <c r="U81" s="48">
        <v>110</v>
      </c>
      <c r="V81" s="50"/>
      <c r="W81" s="51"/>
      <c r="X81" s="52">
        <v>550360</v>
      </c>
      <c r="Y81" s="61"/>
      <c r="Z81" s="53">
        <v>437420</v>
      </c>
      <c r="AA81" s="52">
        <v>190570</v>
      </c>
      <c r="AB81" s="54"/>
      <c r="AC81" s="54"/>
      <c r="AD81" s="54"/>
      <c r="AE81" s="54"/>
      <c r="AF81" s="54"/>
    </row>
    <row r="82" spans="15:32" ht="31.5">
      <c r="O82" s="46" t="s">
        <v>30</v>
      </c>
      <c r="P82" s="35">
        <v>210</v>
      </c>
      <c r="Q82" s="47" t="s">
        <v>64</v>
      </c>
      <c r="R82" s="48" t="s">
        <v>59</v>
      </c>
      <c r="S82" s="49"/>
      <c r="T82" s="35" t="s">
        <v>79</v>
      </c>
      <c r="U82" s="48">
        <v>200</v>
      </c>
      <c r="V82" s="50"/>
      <c r="W82" s="51"/>
      <c r="X82" s="52">
        <v>904766.47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36.75" customHeight="1">
      <c r="O83" s="46" t="s">
        <v>31</v>
      </c>
      <c r="P83" s="35">
        <v>210</v>
      </c>
      <c r="Q83" s="47" t="s">
        <v>64</v>
      </c>
      <c r="R83" s="48" t="s">
        <v>59</v>
      </c>
      <c r="S83" s="49"/>
      <c r="T83" s="35" t="s">
        <v>79</v>
      </c>
      <c r="U83" s="48">
        <v>240</v>
      </c>
      <c r="V83" s="50"/>
      <c r="W83" s="51"/>
      <c r="X83" s="52">
        <v>904766.47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1.25" customHeight="1">
      <c r="O84" s="46" t="s">
        <v>32</v>
      </c>
      <c r="P84" s="35">
        <v>210</v>
      </c>
      <c r="Q84" s="47" t="s">
        <v>64</v>
      </c>
      <c r="R84" s="48" t="s">
        <v>59</v>
      </c>
      <c r="S84" s="49"/>
      <c r="T84" s="35" t="s">
        <v>79</v>
      </c>
      <c r="U84" s="48">
        <v>800</v>
      </c>
      <c r="V84" s="50"/>
      <c r="W84" s="51"/>
      <c r="X84" s="52">
        <v>21400</v>
      </c>
      <c r="Y84" s="61"/>
      <c r="Z84" s="53">
        <v>11500</v>
      </c>
      <c r="AA84" s="52">
        <v>11500</v>
      </c>
      <c r="AB84" s="54"/>
      <c r="AC84" s="54"/>
      <c r="AD84" s="54"/>
      <c r="AE84" s="54"/>
      <c r="AF84" s="54"/>
    </row>
    <row r="85" spans="15:32" ht="51.75" customHeight="1">
      <c r="O85" s="46" t="s">
        <v>33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>
        <v>850</v>
      </c>
      <c r="V85" s="50"/>
      <c r="W85" s="51"/>
      <c r="X85" s="52">
        <v>21400</v>
      </c>
      <c r="Y85" s="61"/>
      <c r="Z85" s="53">
        <v>11500</v>
      </c>
      <c r="AA85" s="52">
        <v>11500</v>
      </c>
      <c r="AB85" s="54"/>
      <c r="AC85" s="54"/>
      <c r="AD85" s="54"/>
      <c r="AE85" s="54"/>
      <c r="AF85" s="54"/>
    </row>
    <row r="86" spans="15:32" ht="15.75">
      <c r="O86" s="34" t="s">
        <v>54</v>
      </c>
      <c r="P86" s="43">
        <v>210</v>
      </c>
      <c r="Q86" s="44">
        <v>10</v>
      </c>
      <c r="R86" s="45" t="s">
        <v>65</v>
      </c>
      <c r="S86" s="57"/>
      <c r="T86" s="43"/>
      <c r="U86" s="45"/>
      <c r="V86" s="58"/>
      <c r="W86" s="59"/>
      <c r="X86" s="18">
        <v>394000</v>
      </c>
      <c r="Y86" s="60"/>
      <c r="Z86" s="19">
        <f>Z87</f>
        <v>394000</v>
      </c>
      <c r="AA86" s="18">
        <f>AA87</f>
        <v>394000</v>
      </c>
    </row>
    <row r="87" spans="15:32" ht="15.75">
      <c r="O87" s="46" t="s">
        <v>55</v>
      </c>
      <c r="P87" s="35">
        <v>210</v>
      </c>
      <c r="Q87" s="47">
        <v>10</v>
      </c>
      <c r="R87" s="48" t="s">
        <v>59</v>
      </c>
      <c r="S87" s="49"/>
      <c r="T87" s="35"/>
      <c r="U87" s="48"/>
      <c r="V87" s="50"/>
      <c r="W87" s="51"/>
      <c r="X87" s="52">
        <v>394000</v>
      </c>
      <c r="Y87" s="61"/>
      <c r="Z87" s="53">
        <f>Z88</f>
        <v>394000</v>
      </c>
      <c r="AA87" s="52">
        <f>AA88</f>
        <v>394000</v>
      </c>
    </row>
    <row r="88" spans="15:32" ht="31.5">
      <c r="O88" s="46" t="s">
        <v>56</v>
      </c>
      <c r="P88" s="35">
        <v>210</v>
      </c>
      <c r="Q88" s="47">
        <v>10</v>
      </c>
      <c r="R88" s="48" t="s">
        <v>59</v>
      </c>
      <c r="S88" s="49"/>
      <c r="T88" s="35" t="s">
        <v>80</v>
      </c>
      <c r="U88" s="48"/>
      <c r="V88" s="50"/>
      <c r="W88" s="51"/>
      <c r="X88" s="52">
        <v>394000</v>
      </c>
      <c r="Y88" s="61"/>
      <c r="Z88" s="53">
        <v>394000</v>
      </c>
      <c r="AA88" s="52">
        <v>394000</v>
      </c>
    </row>
    <row r="89" spans="15:32" ht="31.5">
      <c r="O89" s="46" t="s">
        <v>57</v>
      </c>
      <c r="P89" s="35">
        <v>210</v>
      </c>
      <c r="Q89" s="47">
        <v>10</v>
      </c>
      <c r="R89" s="48" t="s">
        <v>59</v>
      </c>
      <c r="S89" s="49"/>
      <c r="T89" s="35" t="s">
        <v>80</v>
      </c>
      <c r="U89" s="48">
        <v>300</v>
      </c>
      <c r="V89" s="50"/>
      <c r="W89" s="51"/>
      <c r="X89" s="52">
        <v>394000</v>
      </c>
      <c r="Y89" s="61"/>
      <c r="Z89" s="53">
        <v>394000</v>
      </c>
      <c r="AA89" s="52">
        <v>394000</v>
      </c>
    </row>
    <row r="90" spans="15:32" ht="31.5">
      <c r="O90" s="46" t="s">
        <v>58</v>
      </c>
      <c r="P90" s="35">
        <v>210</v>
      </c>
      <c r="Q90" s="47">
        <v>10</v>
      </c>
      <c r="R90" s="48" t="s">
        <v>59</v>
      </c>
      <c r="S90" s="49"/>
      <c r="T90" s="35" t="s">
        <v>80</v>
      </c>
      <c r="U90" s="48">
        <v>310</v>
      </c>
      <c r="V90" s="50"/>
      <c r="W90" s="51"/>
      <c r="X90" s="52">
        <v>394000</v>
      </c>
      <c r="Y90" s="61"/>
      <c r="Z90" s="53">
        <v>394000</v>
      </c>
      <c r="AA90" s="52">
        <v>394000</v>
      </c>
    </row>
    <row r="91" spans="15:32" ht="15.75">
      <c r="O91" s="34" t="s">
        <v>83</v>
      </c>
      <c r="P91" s="43">
        <v>210</v>
      </c>
      <c r="Q91" s="44" t="s">
        <v>86</v>
      </c>
      <c r="R91" s="45" t="s">
        <v>65</v>
      </c>
      <c r="S91" s="49"/>
      <c r="T91" s="35"/>
      <c r="U91" s="48"/>
      <c r="V91" s="50"/>
      <c r="W91" s="51"/>
      <c r="X91" s="18">
        <v>0</v>
      </c>
      <c r="Y91" s="61"/>
      <c r="Z91" s="19">
        <v>50970</v>
      </c>
      <c r="AA91" s="18">
        <f>AA92</f>
        <v>89420</v>
      </c>
    </row>
    <row r="92" spans="15:32" ht="15.75">
      <c r="O92" s="46" t="s">
        <v>84</v>
      </c>
      <c r="P92" s="35">
        <v>210</v>
      </c>
      <c r="Q92" s="47" t="s">
        <v>86</v>
      </c>
      <c r="R92" s="48" t="s">
        <v>86</v>
      </c>
      <c r="S92" s="49"/>
      <c r="T92" s="35"/>
      <c r="U92" s="48"/>
      <c r="V92" s="50"/>
      <c r="W92" s="51"/>
      <c r="X92" s="52">
        <v>0</v>
      </c>
      <c r="Y92" s="61"/>
      <c r="Z92" s="53">
        <v>50970</v>
      </c>
      <c r="AA92" s="52">
        <v>89420</v>
      </c>
    </row>
    <row r="93" spans="15:32" ht="15.75">
      <c r="O93" s="46" t="s">
        <v>85</v>
      </c>
      <c r="P93" s="35">
        <v>210</v>
      </c>
      <c r="Q93" s="47" t="s">
        <v>86</v>
      </c>
      <c r="R93" s="48" t="s">
        <v>86</v>
      </c>
      <c r="S93" s="49"/>
      <c r="T93" s="35" t="s">
        <v>87</v>
      </c>
      <c r="U93" s="48"/>
      <c r="V93" s="50"/>
      <c r="W93" s="51"/>
      <c r="X93" s="52">
        <v>0</v>
      </c>
      <c r="Y93" s="61"/>
      <c r="Z93" s="53">
        <v>50970</v>
      </c>
      <c r="AA93" s="52">
        <v>89420</v>
      </c>
    </row>
    <row r="94" spans="15:32">
      <c r="AA94"/>
    </row>
    <row r="95" spans="15:32">
      <c r="AA95"/>
    </row>
    <row r="96" spans="15:32">
      <c r="AA96"/>
    </row>
    <row r="97" spans="27:27">
      <c r="AA97"/>
    </row>
    <row r="98" spans="27:27">
      <c r="AA98"/>
    </row>
    <row r="99" spans="27:27">
      <c r="AA99"/>
    </row>
    <row r="100" spans="27:27">
      <c r="AA100"/>
    </row>
    <row r="101" spans="27:27">
      <c r="AA101"/>
    </row>
    <row r="102" spans="27:27">
      <c r="AA102"/>
    </row>
  </sheetData>
  <mergeCells count="21"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4:L14"/>
    <mergeCell ref="AC14:AE14"/>
    <mergeCell ref="Z5:AF5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5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2022-02-07T04:27:34Z</cp:lastPrinted>
  <dcterms:created xsi:type="dcterms:W3CDTF">2021-05-04T02:34:08Z</dcterms:created>
  <dcterms:modified xsi:type="dcterms:W3CDTF">2022-04-26T04:58:53Z</dcterms:modified>
</cp:coreProperties>
</file>